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8915" windowHeight="82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28" i="1" l="1"/>
  <c r="C28" i="1"/>
  <c r="D28" i="1"/>
  <c r="B28" i="1"/>
  <c r="E28" i="1"/>
  <c r="C24" i="1"/>
  <c r="D24" i="1"/>
  <c r="E24" i="1"/>
  <c r="F24" i="1"/>
  <c r="B24" i="1"/>
  <c r="E22" i="1"/>
  <c r="D22" i="1"/>
  <c r="C22" i="1"/>
  <c r="B22" i="1"/>
  <c r="F22" i="1"/>
  <c r="C19" i="1"/>
  <c r="D19" i="1"/>
  <c r="E19" i="1"/>
  <c r="F19" i="1"/>
  <c r="B19" i="1"/>
  <c r="E17" i="1"/>
  <c r="D17" i="1"/>
  <c r="C17" i="1"/>
  <c r="B17" i="1"/>
  <c r="F17" i="1"/>
  <c r="B14" i="1"/>
  <c r="C14" i="1"/>
  <c r="F14" i="1"/>
  <c r="D14" i="1"/>
  <c r="E14" i="1"/>
  <c r="B10" i="1"/>
  <c r="C10" i="1"/>
  <c r="D10" i="1"/>
  <c r="E10" i="1"/>
  <c r="F10" i="1"/>
  <c r="B11" i="1"/>
  <c r="C11" i="1"/>
  <c r="D11" i="1"/>
  <c r="E11" i="1"/>
  <c r="F11" i="1"/>
  <c r="C9" i="1"/>
  <c r="D9" i="1"/>
  <c r="E9" i="1"/>
  <c r="F9" i="1"/>
  <c r="B9" i="1"/>
</calcChain>
</file>

<file path=xl/sharedStrings.xml><?xml version="1.0" encoding="utf-8"?>
<sst xmlns="http://schemas.openxmlformats.org/spreadsheetml/2006/main" count="17" uniqueCount="17">
  <si>
    <t>a. Distribution O&amp;M cost</t>
  </si>
  <si>
    <t>a) Per customer</t>
  </si>
  <si>
    <t>b) Per mile of main</t>
  </si>
  <si>
    <t>c) Per dollar of plant</t>
  </si>
  <si>
    <t>b. Revenue dollars per customer</t>
  </si>
  <si>
    <t>c. Operating Income dollars per customer</t>
  </si>
  <si>
    <t>d. Customers per mile of main</t>
  </si>
  <si>
    <t>e. Administrative &amp; General expenses per customer</t>
  </si>
  <si>
    <t>f. Distribution plant per mile of main</t>
  </si>
  <si>
    <t>g. Capital Expenditures /dollar of depreciation</t>
  </si>
  <si>
    <t># Customers</t>
  </si>
  <si>
    <t># Miles of Main</t>
  </si>
  <si>
    <t>YE Plant Balance</t>
  </si>
  <si>
    <t>Revenue Dollars</t>
  </si>
  <si>
    <t>Capex</t>
  </si>
  <si>
    <t>$ Dep</t>
  </si>
  <si>
    <t>Atlanta Gas Light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</si>
</sst>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165" fontId="2" fillId="0" borderId="0" xfId="1" applyNumberFormat="1" applyFont="1" applyAlignment="1">
      <alignment horizontal="center"/>
    </xf>
    <xf numFmtId="0" fontId="2" fillId="0" borderId="0" xfId="0" applyFont="1" applyAlignment="1">
      <alignment horizontal="left" vertical="center" indent="2"/>
    </xf>
    <xf numFmtId="165" fontId="2" fillId="0" borderId="0" xfId="1" applyNumberFormat="1" applyFont="1" applyFill="1" applyAlignment="1">
      <alignment horizontal="center"/>
    </xf>
    <xf numFmtId="164" fontId="2" fillId="0" borderId="0" xfId="1" applyNumberFormat="1" applyFont="1" applyAlignment="1">
      <alignment horizontal="center"/>
    </xf>
    <xf numFmtId="44" fontId="2" fillId="0" borderId="0" xfId="2" applyFont="1" applyAlignment="1">
      <alignment horizontal="center"/>
    </xf>
    <xf numFmtId="44" fontId="2" fillId="0" borderId="0" xfId="2" applyFont="1" applyFill="1" applyAlignment="1">
      <alignment horizontal="center"/>
    </xf>
    <xf numFmtId="0" fontId="2" fillId="0" borderId="0" xfId="0" applyFont="1" applyAlignment="1">
      <alignment horizontal="left" vertical="center" indent="4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44" fontId="2" fillId="0" borderId="2" xfId="2" applyFont="1" applyBorder="1" applyAlignment="1">
      <alignment horizontal="center"/>
    </xf>
    <xf numFmtId="44" fontId="2" fillId="0" borderId="2" xfId="2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2"/>
  <sheetViews>
    <sheetView tabSelected="1" view="pageLayout" topLeftCell="A4" zoomScaleNormal="100" workbookViewId="0">
      <selection activeCell="A11" sqref="A11"/>
    </sheetView>
  </sheetViews>
  <sheetFormatPr defaultRowHeight="15" outlineLevelRow="2" x14ac:dyDescent="0.25"/>
  <cols>
    <col min="1" max="1" width="49.140625" style="1" bestFit="1" customWidth="1"/>
    <col min="2" max="6" width="15.7109375" style="2" bestFit="1" customWidth="1"/>
    <col min="7" max="7" width="2.7109375" customWidth="1"/>
  </cols>
  <sheetData>
    <row r="2" spans="1:6" x14ac:dyDescent="0.25">
      <c r="A2" s="1" t="s">
        <v>16</v>
      </c>
    </row>
    <row r="4" spans="1:6" x14ac:dyDescent="0.25">
      <c r="A4" s="3"/>
      <c r="B4" s="13">
        <v>2011</v>
      </c>
      <c r="C4" s="13">
        <v>2012</v>
      </c>
      <c r="D4" s="13">
        <v>2013</v>
      </c>
      <c r="E4" s="13">
        <v>2014</v>
      </c>
      <c r="F4" s="12">
        <v>2015</v>
      </c>
    </row>
    <row r="5" spans="1:6" x14ac:dyDescent="0.25">
      <c r="A5" s="3" t="s">
        <v>0</v>
      </c>
      <c r="B5" s="14">
        <v>57957626.020000011</v>
      </c>
      <c r="C5" s="14">
        <v>65853140.040000007</v>
      </c>
      <c r="D5" s="14">
        <v>64407913</v>
      </c>
      <c r="E5" s="14">
        <v>63349559.549999997</v>
      </c>
      <c r="F5" s="4">
        <v>61759636.939999998</v>
      </c>
    </row>
    <row r="6" spans="1:6" outlineLevel="2" x14ac:dyDescent="0.25">
      <c r="A6" s="5" t="s">
        <v>10</v>
      </c>
      <c r="B6" s="14">
        <v>1511967</v>
      </c>
      <c r="C6" s="14">
        <v>1520706</v>
      </c>
      <c r="D6" s="14">
        <v>1530417</v>
      </c>
      <c r="E6" s="15">
        <v>1548964</v>
      </c>
      <c r="F6" s="6">
        <v>1593828</v>
      </c>
    </row>
    <row r="7" spans="1:6" outlineLevel="2" x14ac:dyDescent="0.25">
      <c r="A7" s="5" t="s">
        <v>11</v>
      </c>
      <c r="B7" s="16">
        <v>1044.7</v>
      </c>
      <c r="C7" s="16">
        <v>1050</v>
      </c>
      <c r="D7" s="16">
        <v>1050</v>
      </c>
      <c r="E7" s="16">
        <v>1073.8999999999999</v>
      </c>
      <c r="F7" s="7">
        <v>1073.8999999999999</v>
      </c>
    </row>
    <row r="8" spans="1:6" outlineLevel="2" x14ac:dyDescent="0.25">
      <c r="A8" s="5" t="s">
        <v>12</v>
      </c>
      <c r="B8" s="14">
        <v>3625806030</v>
      </c>
      <c r="C8" s="14">
        <v>3941029287</v>
      </c>
      <c r="D8" s="14">
        <v>4237051031</v>
      </c>
      <c r="E8" s="14">
        <v>4432087621</v>
      </c>
      <c r="F8" s="4">
        <v>4666719621.3000002</v>
      </c>
    </row>
    <row r="9" spans="1:6" x14ac:dyDescent="0.25">
      <c r="A9" s="5" t="s">
        <v>1</v>
      </c>
      <c r="B9" s="17">
        <f>IFERROR(B$5/B6,0)</f>
        <v>38.33259986494415</v>
      </c>
      <c r="C9" s="17">
        <f t="shared" ref="C9:F9" si="0">IFERROR(C$5/C6,0)</f>
        <v>43.304320519548163</v>
      </c>
      <c r="D9" s="17">
        <f t="shared" si="0"/>
        <v>42.085204882068091</v>
      </c>
      <c r="E9" s="17">
        <f t="shared" si="0"/>
        <v>40.898019289021562</v>
      </c>
      <c r="F9" s="8">
        <f t="shared" si="0"/>
        <v>38.749248312866882</v>
      </c>
    </row>
    <row r="10" spans="1:6" x14ac:dyDescent="0.25">
      <c r="A10" s="5" t="s">
        <v>2</v>
      </c>
      <c r="B10" s="17">
        <f t="shared" ref="B10:F10" si="1">IFERROR(B$5/B7,0)</f>
        <v>55477.769713793445</v>
      </c>
      <c r="C10" s="17">
        <f t="shared" si="1"/>
        <v>62717.276228571434</v>
      </c>
      <c r="D10" s="17">
        <f t="shared" si="1"/>
        <v>61340.869523809524</v>
      </c>
      <c r="E10" s="17">
        <f t="shared" si="1"/>
        <v>58990.184886860981</v>
      </c>
      <c r="F10" s="8">
        <f t="shared" si="1"/>
        <v>57509.672166868426</v>
      </c>
    </row>
    <row r="11" spans="1:6" x14ac:dyDescent="0.25">
      <c r="A11" s="5" t="s">
        <v>3</v>
      </c>
      <c r="B11" s="18">
        <f t="shared" ref="B11:F11" si="2">IFERROR(B$5/B8,0)</f>
        <v>1.598475636602105E-2</v>
      </c>
      <c r="C11" s="18">
        <f t="shared" si="2"/>
        <v>1.6709629704408743E-2</v>
      </c>
      <c r="D11" s="18">
        <f t="shared" si="2"/>
        <v>1.5201118072160411E-2</v>
      </c>
      <c r="E11" s="18">
        <f t="shared" si="2"/>
        <v>1.4293390602171038E-2</v>
      </c>
      <c r="F11" s="9">
        <f t="shared" si="2"/>
        <v>1.3234057743283862E-2</v>
      </c>
    </row>
    <row r="12" spans="1:6" x14ac:dyDescent="0.25">
      <c r="A12" s="10"/>
      <c r="B12" s="19"/>
      <c r="C12" s="19"/>
      <c r="D12" s="19"/>
      <c r="E12" s="19"/>
    </row>
    <row r="13" spans="1:6" outlineLevel="1" x14ac:dyDescent="0.25">
      <c r="A13" s="10" t="s">
        <v>13</v>
      </c>
      <c r="B13" s="14">
        <v>560938142.63999999</v>
      </c>
      <c r="C13" s="14">
        <v>565376870.80999994</v>
      </c>
      <c r="D13" s="14">
        <v>603153039.56000018</v>
      </c>
      <c r="E13" s="14">
        <v>661893581</v>
      </c>
      <c r="F13" s="4">
        <v>622808922.18999994</v>
      </c>
    </row>
    <row r="14" spans="1:6" x14ac:dyDescent="0.25">
      <c r="A14" s="3" t="s">
        <v>4</v>
      </c>
      <c r="B14" s="17">
        <f t="shared" ref="B14:C14" si="3">B13/B6</f>
        <v>370.99893227828386</v>
      </c>
      <c r="C14" s="17">
        <f t="shared" si="3"/>
        <v>371.78578292582523</v>
      </c>
      <c r="D14" s="17">
        <f>D13/D6</f>
        <v>394.1102585504475</v>
      </c>
      <c r="E14" s="17">
        <f>E13/E6</f>
        <v>427.31372775610021</v>
      </c>
      <c r="F14" s="8">
        <f>F13/F6</f>
        <v>390.76294442687663</v>
      </c>
    </row>
    <row r="15" spans="1:6" x14ac:dyDescent="0.25">
      <c r="A15" s="3"/>
      <c r="B15" s="14"/>
      <c r="C15" s="14"/>
      <c r="D15" s="14"/>
      <c r="E15" s="14"/>
      <c r="F15" s="4"/>
    </row>
    <row r="16" spans="1:6" outlineLevel="1" x14ac:dyDescent="0.25">
      <c r="A16" s="3"/>
      <c r="B16" s="14">
        <v>163577730</v>
      </c>
      <c r="C16" s="14">
        <v>173046153</v>
      </c>
      <c r="D16" s="14">
        <v>180043327</v>
      </c>
      <c r="E16" s="14">
        <v>186883848</v>
      </c>
      <c r="F16" s="4">
        <v>167496737.59895265</v>
      </c>
    </row>
    <row r="17" spans="1:6" x14ac:dyDescent="0.25">
      <c r="A17" s="3" t="s">
        <v>5</v>
      </c>
      <c r="B17" s="17">
        <f t="shared" ref="B17:E17" si="4">B16/B6</f>
        <v>108.1886906261843</v>
      </c>
      <c r="C17" s="17">
        <f t="shared" si="4"/>
        <v>113.79329929651097</v>
      </c>
      <c r="D17" s="17">
        <f t="shared" si="4"/>
        <v>117.64331355441034</v>
      </c>
      <c r="E17" s="17">
        <f t="shared" si="4"/>
        <v>120.65086599817684</v>
      </c>
      <c r="F17" s="8">
        <f>F16/F6</f>
        <v>105.09084894916681</v>
      </c>
    </row>
    <row r="18" spans="1:6" x14ac:dyDescent="0.25">
      <c r="A18" s="3"/>
      <c r="B18" s="19"/>
      <c r="C18" s="19"/>
      <c r="D18" s="19"/>
      <c r="E18" s="19"/>
    </row>
    <row r="19" spans="1:6" x14ac:dyDescent="0.25">
      <c r="A19" s="3" t="s">
        <v>6</v>
      </c>
      <c r="B19" s="14">
        <f>IFERROR(B6/B7,0)</f>
        <v>1447.2738585239781</v>
      </c>
      <c r="C19" s="14">
        <f t="shared" ref="C19:F19" si="5">IFERROR(C6/C7,0)</f>
        <v>1448.2914285714285</v>
      </c>
      <c r="D19" s="14">
        <f t="shared" si="5"/>
        <v>1457.54</v>
      </c>
      <c r="E19" s="14">
        <f t="shared" si="5"/>
        <v>1442.3726603966852</v>
      </c>
      <c r="F19" s="4">
        <f t="shared" si="5"/>
        <v>1484.1493621380018</v>
      </c>
    </row>
    <row r="20" spans="1:6" x14ac:dyDescent="0.25">
      <c r="A20" s="3"/>
      <c r="B20" s="14"/>
      <c r="C20" s="14"/>
      <c r="D20" s="14"/>
      <c r="E20" s="14"/>
      <c r="F20" s="4"/>
    </row>
    <row r="21" spans="1:6" outlineLevel="1" x14ac:dyDescent="0.25">
      <c r="A21" s="3"/>
      <c r="B21" s="14">
        <v>125753187.17000002</v>
      </c>
      <c r="C21" s="14">
        <v>115506620.70999998</v>
      </c>
      <c r="D21" s="14">
        <v>130189350.48999999</v>
      </c>
      <c r="E21" s="14">
        <v>127588661</v>
      </c>
      <c r="F21" s="4">
        <v>139258849.49000001</v>
      </c>
    </row>
    <row r="22" spans="1:6" x14ac:dyDescent="0.25">
      <c r="A22" s="3" t="s">
        <v>7</v>
      </c>
      <c r="B22" s="17">
        <f t="shared" ref="B22:E22" si="6">B21/B6</f>
        <v>83.171912594653207</v>
      </c>
      <c r="C22" s="17">
        <f t="shared" si="6"/>
        <v>75.95591831031112</v>
      </c>
      <c r="D22" s="17">
        <f t="shared" si="6"/>
        <v>85.067893580638483</v>
      </c>
      <c r="E22" s="17">
        <f t="shared" si="6"/>
        <v>82.370320420616622</v>
      </c>
      <c r="F22" s="8">
        <f>F21/F6</f>
        <v>87.373825462973429</v>
      </c>
    </row>
    <row r="23" spans="1:6" x14ac:dyDescent="0.25">
      <c r="A23" s="5"/>
      <c r="B23" s="19"/>
      <c r="C23" s="19"/>
      <c r="D23" s="19"/>
      <c r="E23" s="19"/>
    </row>
    <row r="24" spans="1:6" x14ac:dyDescent="0.25">
      <c r="A24" s="11" t="s">
        <v>8</v>
      </c>
      <c r="B24" s="14">
        <f>IFERROR(B8/B7,0)</f>
        <v>3470667.2058964293</v>
      </c>
      <c r="C24" s="14">
        <f t="shared" ref="C24:F24" si="7">IFERROR(C8/C7,0)</f>
        <v>3753361.2257142859</v>
      </c>
      <c r="D24" s="14">
        <f t="shared" si="7"/>
        <v>4035286.6961904764</v>
      </c>
      <c r="E24" s="14">
        <f t="shared" si="7"/>
        <v>4127095.2798212129</v>
      </c>
      <c r="F24" s="4">
        <f t="shared" si="7"/>
        <v>4345581.1726417737</v>
      </c>
    </row>
    <row r="25" spans="1:6" x14ac:dyDescent="0.25">
      <c r="A25" s="11"/>
      <c r="B25" s="19"/>
      <c r="C25" s="19"/>
      <c r="D25" s="19"/>
      <c r="E25" s="19"/>
    </row>
    <row r="26" spans="1:6" outlineLevel="1" x14ac:dyDescent="0.25">
      <c r="A26" s="11" t="s">
        <v>14</v>
      </c>
      <c r="B26" s="14">
        <v>233231970</v>
      </c>
      <c r="C26" s="14">
        <v>326200745</v>
      </c>
      <c r="D26" s="14">
        <v>325150486</v>
      </c>
      <c r="E26" s="14">
        <v>236307823</v>
      </c>
      <c r="F26" s="4">
        <v>294300000</v>
      </c>
    </row>
    <row r="27" spans="1:6" outlineLevel="1" x14ac:dyDescent="0.25">
      <c r="A27" s="11" t="s">
        <v>15</v>
      </c>
      <c r="B27" s="14">
        <v>94515029</v>
      </c>
      <c r="C27" s="14">
        <v>97772051</v>
      </c>
      <c r="D27" s="14">
        <v>101649043</v>
      </c>
      <c r="E27" s="14">
        <v>108362460</v>
      </c>
      <c r="F27" s="4">
        <v>116096356.77</v>
      </c>
    </row>
    <row r="28" spans="1:6" x14ac:dyDescent="0.25">
      <c r="A28" s="11" t="s">
        <v>9</v>
      </c>
      <c r="B28" s="17">
        <f t="shared" ref="B28:E28" si="8">IFERROR(B26/B27,0)</f>
        <v>2.4676707235629163</v>
      </c>
      <c r="C28" s="17">
        <f t="shared" si="8"/>
        <v>3.3363393900778453</v>
      </c>
      <c r="D28" s="17">
        <f t="shared" si="8"/>
        <v>3.1987559981258258</v>
      </c>
      <c r="E28" s="17">
        <f t="shared" si="8"/>
        <v>2.1807166706994288</v>
      </c>
      <c r="F28" s="8">
        <f>IFERROR(F26/F27,0)</f>
        <v>2.5349632683396051</v>
      </c>
    </row>
    <row r="30" spans="1:6" x14ac:dyDescent="0.25">
      <c r="E30" s="1"/>
    </row>
    <row r="31" spans="1:6" x14ac:dyDescent="0.25">
      <c r="E31" s="1"/>
    </row>
    <row r="32" spans="1:6" x14ac:dyDescent="0.25">
      <c r="E32" s="1"/>
    </row>
  </sheetData>
  <pageMargins left="0.7" right="0.7817708333333333" top="0.75" bottom="0.75" header="0.3" footer="0.3"/>
  <pageSetup scale="95" orientation="landscape" r:id="rId1"/>
  <headerFooter>
    <oddHeader>&amp;L&amp;"-,Bold"&amp;KFF0000March 15, 2016&amp;R&amp;"-,Bold"&amp;KFF0000ATTACHMENT STF-8-1
Page 1 of 1</oddHeader>
    <oddFooter>&amp;C&amp;"-,Bold"&amp;KFF0000DOCKET 39971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AGL Resources,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Tomkovitch</dc:creator>
  <cp:lastModifiedBy>rawhite</cp:lastModifiedBy>
  <cp:lastPrinted>2016-03-14T19:46:12Z</cp:lastPrinted>
  <dcterms:created xsi:type="dcterms:W3CDTF">2016-03-02T16:13:17Z</dcterms:created>
  <dcterms:modified xsi:type="dcterms:W3CDTF">2016-03-14T19:47:10Z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_AdHocReviewCycleID">
    <vt:i4>400358239</vt:i4>
  </property>
  <property fmtid="{D5CDD505-2E9C-101B-9397-08002B2CF9AE}" pid="4" name="_NewReviewCycle">
    <vt:lpwstr/>
  </property>
  <property fmtid="{D5CDD505-2E9C-101B-9397-08002B2CF9AE}" pid="5" name="_EmailSubject">
    <vt:lpwstr>Today's Executive Discovery Call</vt:lpwstr>
  </property>
  <property fmtid="{D5CDD505-2E9C-101B-9397-08002B2CF9AE}" pid="6" name="_AuthorEmail">
    <vt:lpwstr>DMMEISEL@southernco.com</vt:lpwstr>
  </property>
  <property fmtid="{D5CDD505-2E9C-101B-9397-08002B2CF9AE}" pid="7" name="_AuthorEmailDisplayName">
    <vt:lpwstr>Meiselman, David M.</vt:lpwstr>
  </property>
  <property fmtid="{D5CDD505-2E9C-101B-9397-08002B2CF9AE}" pid="8" name="_ReviewingToolsShownOnce">
    <vt:lpwstr/>
  </property>
</Properties>
</file>